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12 Octubre\Datos Abiertos Memoria 2021 HU 12 Octubre\"/>
    </mc:Choice>
  </mc:AlternateContent>
  <bookViews>
    <workbookView xWindow="0" yWindow="0" windowWidth="13245" windowHeight="6930"/>
  </bookViews>
  <sheets>
    <sheet name="Portada 2" sheetId="1" r:id="rId1"/>
    <sheet name="Actividad Quirúrgica" sheetId="8" r:id="rId2"/>
    <sheet name="LEQ último cuatrimestre 21" sheetId="9" r:id="rId3"/>
    <sheet name="Grupo 7 Vacuna COVID-19" sheetId="10" r:id="rId4"/>
    <sheet name="Cobertura Personal Sanitario" sheetId="2" r:id="rId5"/>
    <sheet name="Dosis en P. Sanitario" sheetId="3" r:id="rId6"/>
    <sheet name="Inasistencias" sheetId="4" r:id="rId7"/>
    <sheet name="Vacunación Poblacional" sheetId="5" r:id="rId8"/>
    <sheet name="Pacientes riesgo" sheetId="6" r:id="rId9"/>
    <sheet name="Test Antígenos" sheetId="11" r:id="rId10"/>
    <sheet name="Antígenos en Urgencias" sheetId="12" r:id="rId11"/>
    <sheet name="Ag en Punto Diagnóstico" sheetId="13" r:id="rId12"/>
    <sheet name="COVID-19 y SPRL" sheetId="14" r:id="rId13"/>
    <sheet name="COVID-19 en Profesionales" sheetId="15" r:id="rId14"/>
    <sheet name="Actividad Diagnóstica" sheetId="16" r:id="rId15"/>
    <sheet name="Filomena y RRHH" sheetId="17" r:id="rId16"/>
    <sheet name="Filomena. Otras actuaciones" sheetId="18" r:id="rId1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2" l="1"/>
  <c r="D11" i="2"/>
  <c r="E11" i="2"/>
  <c r="F11" i="2"/>
  <c r="C11" i="2"/>
  <c r="F6" i="2"/>
  <c r="F7" i="2"/>
  <c r="F8" i="2"/>
  <c r="F9" i="2"/>
  <c r="F10" i="2"/>
  <c r="F5" i="2"/>
</calcChain>
</file>

<file path=xl/sharedStrings.xml><?xml version="1.0" encoding="utf-8"?>
<sst xmlns="http://schemas.openxmlformats.org/spreadsheetml/2006/main" count="211" uniqueCount="179">
  <si>
    <t>MEMORIA 2021</t>
  </si>
  <si>
    <t>2. Recuperando la normalidad en la atención sanitaria</t>
  </si>
  <si>
    <t>Hospital Universitario 12 de Octubre</t>
  </si>
  <si>
    <t>COBERTURA DE VACUNACIÓN AL PERSONAL SANITARIO. CORTE EN OCTUBRE 2021</t>
  </si>
  <si>
    <t>Profesionales Vacunados frente a COVID-19 Hospital 12 de Octubre (PFIZEr-BioNTech mes de octubre de 2021)</t>
  </si>
  <si>
    <t>Categoría laboral</t>
  </si>
  <si>
    <t>1 Dosis</t>
  </si>
  <si>
    <t>2 Dosis</t>
  </si>
  <si>
    <t>No vacunados</t>
  </si>
  <si>
    <t>TOTAL</t>
  </si>
  <si>
    <t>Plantilla funcional promedio octubre 2021</t>
  </si>
  <si>
    <t>%vacunados</t>
  </si>
  <si>
    <t>Enfermeras/os</t>
  </si>
  <si>
    <t>Técnicos en cuidados auxiliares de enfermería (TCAE)</t>
  </si>
  <si>
    <t>Otro personal sanitario (Farmacia, T. Laboratorio, T. de Rx, etc)</t>
  </si>
  <si>
    <t>95.39%</t>
  </si>
  <si>
    <t>No sanitario</t>
  </si>
  <si>
    <t>Celadores</t>
  </si>
  <si>
    <t>Otro personal no sanitario (Administrativos, personal de mantenimiento, etc)</t>
  </si>
  <si>
    <t>Totales</t>
  </si>
  <si>
    <t>Médicos (total incluyendo MIR)</t>
  </si>
  <si>
    <t>Personal Sanitario</t>
  </si>
  <si>
    <t>TOTAL DE DOSIS ADMINISTRADAS AL PERSONAL SANITARIO</t>
  </si>
  <si>
    <t>1ª DOSIS</t>
  </si>
  <si>
    <t>2ª DOSIS</t>
  </si>
  <si>
    <t>3ª DOSIS</t>
  </si>
  <si>
    <t>Número de personas que no acudieron a la cita distribuidas por número de dosis (recuento de DNI/NIF)</t>
  </si>
  <si>
    <t>Dosis administradas a la población adulta e infantil en el año 2021</t>
  </si>
  <si>
    <t>Población &gt; 12 años</t>
  </si>
  <si>
    <t>Niños 5-11 años</t>
  </si>
  <si>
    <t>Total de dosis administradas a los pacientes del grupo 7 en el año 2021</t>
  </si>
  <si>
    <t>4ª DOSIS</t>
  </si>
  <si>
    <t>Objetivo</t>
  </si>
  <si>
    <t>Realizado</t>
  </si>
  <si>
    <t>Junio a agosto de 2019</t>
  </si>
  <si>
    <t>Salidas de LEQ</t>
  </si>
  <si>
    <t>Junio a Agosto</t>
  </si>
  <si>
    <t>Salidas LEQ</t>
  </si>
  <si>
    <t>Salidas por IQ</t>
  </si>
  <si>
    <t>Nº IQ Sesiones Ordinarias</t>
  </si>
  <si>
    <t>Nº IQ Sesiones Acuerdos de Gestión</t>
  </si>
  <si>
    <t xml:space="preserve">Nº IQ Sesiones Plan Extraordinario 2021 </t>
  </si>
  <si>
    <t>Nº IQ centros apoyo/concierto</t>
  </si>
  <si>
    <t>Salidas sin IQ</t>
  </si>
  <si>
    <t>Salidas LEQ &gt; 170 días</t>
  </si>
  <si>
    <t>Entradas LEQ</t>
  </si>
  <si>
    <t>dif</t>
  </si>
  <si>
    <t>LEQ 31/5</t>
  </si>
  <si>
    <t>LEQ 31/8</t>
  </si>
  <si>
    <t>Activos en LEQ</t>
  </si>
  <si>
    <t>Activos Prioridad 1</t>
  </si>
  <si>
    <t>Activos Prioridad 2</t>
  </si>
  <si>
    <t>Activos Prioridad 3</t>
  </si>
  <si>
    <t>Pacientes en TNP</t>
  </si>
  <si>
    <t>ACTIVIDAD QUIRÚRGICA</t>
  </si>
  <si>
    <t>Actuaciones llevadas a cabo en el último cuatrimestre de 2021:</t>
  </si>
  <si>
    <t>Dif Marzo/20 a Agosto/21</t>
  </si>
  <si>
    <t>Activos LEQ</t>
  </si>
  <si>
    <t>Cierre 2020</t>
  </si>
  <si>
    <t>Previsión cierre 2021</t>
  </si>
  <si>
    <t>Estimación de Sesiones Quirúrgicas (7h) ptes DIANA</t>
  </si>
  <si>
    <t>Planificación de sesiones 15/9 a 31/12/21</t>
  </si>
  <si>
    <t>Q con ingreso</t>
  </si>
  <si>
    <t>Ptes diana a fecha 31/12/21</t>
  </si>
  <si>
    <t>3.573 pacientes</t>
  </si>
  <si>
    <t>Entradas Pr. 1 y Pr. 2 (15/9/19 a 15/12/19)</t>
  </si>
  <si>
    <t>TOTAL PTES DIANA</t>
  </si>
  <si>
    <t>1.745 sesiones</t>
  </si>
  <si>
    <t>Sept a DIC 2019</t>
  </si>
  <si>
    <t>SEPT a DIC 2021</t>
  </si>
  <si>
    <t>Condiciones de alto riesgo consideradas parte del grupo 7</t>
  </si>
  <si>
    <t>Condiciones de alto riesgo</t>
  </si>
  <si>
    <t>Número aproximado de personas en España</t>
  </si>
  <si>
    <t xml:space="preserve">Trasplante de progenitores hematopoyéticos (TPH)-alo y autotrasplante- en los últimos 2 años o &gt;50 años y/o &lt; 80% de índice de Karnosfky, independientemente del tiempo del trasplante. </t>
  </si>
  <si>
    <t>20.000 pacientes</t>
  </si>
  <si>
    <t>Trasplante de órgano sólido y en lista de espera para trasplante de órgano sólido</t>
  </si>
  <si>
    <t>60.000 pacientes</t>
  </si>
  <si>
    <t>Tratamiento sustitutivo renal (hemodiálisis y diálisis peritoneal)</t>
  </si>
  <si>
    <t>28.736 pacientes</t>
  </si>
  <si>
    <t>Enfermedad oncohematológica en los últimos 5 años o no controlada y/o ECOG 3-4 y/o neutropenia severa (&lt;500 neutrófilos/mm3), independientemente del tiempo desde el diagnóstico</t>
  </si>
  <si>
    <t>64.000 pacientes</t>
  </si>
  <si>
    <t>Cáncer de órgano sólido</t>
  </si>
  <si>
    <t>170.000 pacientes</t>
  </si>
  <si>
    <t xml:space="preserve">Inmunodeficiencias primarias. Todas las inmunodeficiencias primarias, excluyendo el déficit de IgA y el defecto de formación de anticuerpos. </t>
  </si>
  <si>
    <t>3.000 pacientes</t>
  </si>
  <si>
    <t>Infección por VIH y con &lt;200 cél/ml (analítica en los últimos 6 meses)</t>
  </si>
  <si>
    <t>10.600 personas</t>
  </si>
  <si>
    <t>Síndrome de Down con 40 o más años de edad (nacidos en 1981 o antes)</t>
  </si>
  <si>
    <t>10.000 personas</t>
  </si>
  <si>
    <t>§   Trasplante pulmonar</t>
  </si>
  <si>
    <t>§   Trasplante renal y pancreático</t>
  </si>
  <si>
    <t>§   Trasplante cardíaco</t>
  </si>
  <si>
    <t>§   Trasplante hepático</t>
  </si>
  <si>
    <t>§   Trasplante intestinal</t>
  </si>
  <si>
    <t>*Cáncer de órgano sólido en tratamiento con quimioterapia citotóxica</t>
  </si>
  <si>
    <t>*Cáncer de órgano sólido metastásico</t>
  </si>
  <si>
    <t>*Pacientes que reciben radioterapia por tumores de localización torácica con riesgo de neumonitis (tumores de esófago, radioterapia sobre tumores metastásicos, etc).</t>
  </si>
  <si>
    <t>Test de Antígenos totales y test positivos realizados en el HU 12 de Octubre en Diciembre 2021</t>
  </si>
  <si>
    <t>Día diciembre 2021</t>
  </si>
  <si>
    <t>TOTALES H12O</t>
  </si>
  <si>
    <t>POSITIVOS H12O</t>
  </si>
  <si>
    <t>Test de antígenos en Urgencias</t>
  </si>
  <si>
    <t>Fecha</t>
  </si>
  <si>
    <t>Urgencias</t>
  </si>
  <si>
    <t>Positivos Urgencias</t>
  </si>
  <si>
    <t>% Positivos</t>
  </si>
  <si>
    <t>Total</t>
  </si>
  <si>
    <t>Test de Ag en el punto diagnóstico</t>
  </si>
  <si>
    <t>PTO DIAG</t>
  </si>
  <si>
    <t>POSITIVOS PTO DIAG</t>
  </si>
  <si>
    <t>Datos acumulados de COVID-19 en el año 2021 en el SPRL</t>
  </si>
  <si>
    <t>SPRL H12O. Datos acumulados Actividad COVID-19 (Año 2021)</t>
  </si>
  <si>
    <t>Profesionales Atendidos Nuevos</t>
  </si>
  <si>
    <t>Profesionales Atendidos Sucesivos</t>
  </si>
  <si>
    <t>Profesionales Atendidos EC/Cribados</t>
  </si>
  <si>
    <t>Aislamiento (PCR/TRAg +) Nuevas</t>
  </si>
  <si>
    <t>Aislamientos (PCR+) EC</t>
  </si>
  <si>
    <t>% PCR + EC</t>
  </si>
  <si>
    <t>Aislamientos (PCR +) Nuevas+EC</t>
  </si>
  <si>
    <t>Altas (PCR-) Sucesivas</t>
  </si>
  <si>
    <t>% Desaislamiento Nuevos + EC</t>
  </si>
  <si>
    <t>Total Consultas</t>
  </si>
  <si>
    <t>COVID-19 Año 2021. Profesionales H12O</t>
  </si>
  <si>
    <t xml:space="preserve">Casos </t>
  </si>
  <si>
    <t>COVID-19</t>
  </si>
  <si>
    <t>Casos COVID-19 Reincorporados</t>
  </si>
  <si>
    <t>Personal   Sanitario</t>
  </si>
  <si>
    <t>Médicos/as</t>
  </si>
  <si>
    <t>Otro personal sanitario (Farmacia, T. laboratorio, T. de RX, etc.)</t>
  </si>
  <si>
    <t>No  Sanitario</t>
  </si>
  <si>
    <t>Celadores/as</t>
  </si>
  <si>
    <t>Otro Personal no sanitario (Administrativos, personal de mantenimiento, etc.)</t>
  </si>
  <si>
    <t>TOTALES</t>
  </si>
  <si>
    <t>Profesionales sanitarios con infección por COVID-19 atendidos durante el año 2021</t>
  </si>
  <si>
    <t>Resumen de la actividad diagnóstica realizada en el año 2021</t>
  </si>
  <si>
    <t>PRUEBA</t>
  </si>
  <si>
    <t>AÑO 2021</t>
  </si>
  <si>
    <t>Diagnóstico molecular</t>
  </si>
  <si>
    <t>Screening de variantes</t>
  </si>
  <si>
    <t>Secuenciación genoma completo (NGS)</t>
  </si>
  <si>
    <t xml:space="preserve">Estudios serológicos </t>
  </si>
  <si>
    <t>Nº TOTAL DE DETERMINACIONES EN MICROBIOLOGÍA</t>
  </si>
  <si>
    <t>195.101 (+9,74%)</t>
  </si>
  <si>
    <t>Nº TOTAL DE TEST DE ANTÍGENOS REALIZADOS EN URGENCIAS Y PUNTO DIAGNÓSTICO</t>
  </si>
  <si>
    <t>TOTAL DE PRUEBAS DIAGNÓSTICAS</t>
  </si>
  <si>
    <t>Nº de personas por categoría con doblaje por temporal Filomena</t>
  </si>
  <si>
    <t>CATEGORÍA</t>
  </si>
  <si>
    <t>Nº PERSONAS</t>
  </si>
  <si>
    <t>Celador</t>
  </si>
  <si>
    <t>Cocinero</t>
  </si>
  <si>
    <t>Electricista</t>
  </si>
  <si>
    <t>Enfermera/o</t>
  </si>
  <si>
    <t>Fontanero</t>
  </si>
  <si>
    <t>Grupo Auxiliar Administrativo</t>
  </si>
  <si>
    <t>Lavandera</t>
  </si>
  <si>
    <t>Matrona</t>
  </si>
  <si>
    <t>Mecánico</t>
  </si>
  <si>
    <t>Pinche</t>
  </si>
  <si>
    <t>Técnico Medio Sanit Cuidado Aux. Enfermería</t>
  </si>
  <si>
    <t>Técnico Auxiliar de Farmacia</t>
  </si>
  <si>
    <t>Técnico Superior Espec. Laboratorio</t>
  </si>
  <si>
    <t>Técnico Superior Espec. Radiodiagnóstico</t>
  </si>
  <si>
    <t>Total general</t>
  </si>
  <si>
    <t>Otras actuaciones que fueron necesarias realizar por el temporal fueron:</t>
  </si>
  <si>
    <t>Nº Certificación</t>
  </si>
  <si>
    <t>Posición presupuestaria</t>
  </si>
  <si>
    <t>Concepto</t>
  </si>
  <si>
    <t>G/312A/21200</t>
  </si>
  <si>
    <t>LIMPIE.ARQUET. MORTUORIO Y URGENCIAS (INCREMENCIAS CLIMÁTICAS)</t>
  </si>
  <si>
    <t>LIMPIEZA CUBIERTAS R.G. FILOMENA</t>
  </si>
  <si>
    <t>LIMPIEZA NIEVE CUBIERTAS CEPS</t>
  </si>
  <si>
    <t>TRABAJOS VARIOS CON CAMIÓN MIXTO ASPIRADOR-IMPULSOR</t>
  </si>
  <si>
    <t>G/312A/21300</t>
  </si>
  <si>
    <t>LIMPIEZA DOCENCIA, SIMULACIÓN Y  MATERNO-INFANTIL</t>
  </si>
  <si>
    <t>G/312A/22709</t>
  </si>
  <si>
    <t>LIMPIEZA MANTO NIEVE INCIDENCIA BORRASCA FILOMENA 10,11 Y 12 DE ENERO</t>
  </si>
  <si>
    <t>G/312A/25501</t>
  </si>
  <si>
    <t>TRANSPORTE ASISTENCIAL INCIDENCIA BORRASCA FILOMENA</t>
  </si>
  <si>
    <t>CCOV2021/0000000207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</si>
</sst>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b/>
      <sz val="11"/>
      <color rgb="FF595959"/>
      <name val="Calibri"/>
      <family val="2"/>
      <scheme val="minor"/>
    </font>
    <font>
      <b/>
      <sz val="11"/>
      <color rgb="FF31849B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10" fontId="7" fillId="0" borderId="2" xfId="0" applyNumberFormat="1" applyFont="1" applyBorder="1" applyAlignment="1">
      <alignment horizontal="right" vertical="center" wrapText="1"/>
    </xf>
    <xf numFmtId="0" fontId="7" fillId="4" borderId="2" xfId="0" applyFont="1" applyFill="1" applyBorder="1" applyAlignment="1">
      <alignment horizontal="justify" vertical="center" wrapText="1"/>
    </xf>
    <xf numFmtId="10" fontId="7" fillId="4" borderId="2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3" fontId="0" fillId="0" borderId="0" xfId="0" applyNumberFormat="1"/>
    <xf numFmtId="0" fontId="8" fillId="2" borderId="1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16" fontId="8" fillId="2" borderId="1" xfId="0" applyNumberFormat="1" applyFont="1" applyFill="1" applyBorder="1" applyAlignment="1">
      <alignment horizontal="center" vertical="center" wrapText="1"/>
    </xf>
    <xf numFmtId="3" fontId="7" fillId="5" borderId="2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7" fillId="5" borderId="2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15" fontId="8" fillId="2" borderId="1" xfId="0" applyNumberFormat="1" applyFont="1" applyFill="1" applyBorder="1" applyAlignment="1">
      <alignment horizontal="center" vertical="center" wrapText="1"/>
    </xf>
    <xf numFmtId="3" fontId="7" fillId="5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3" fontId="0" fillId="0" borderId="0" xfId="0" applyNumberFormat="1" applyFont="1"/>
    <xf numFmtId="0" fontId="7" fillId="2" borderId="2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3" fontId="7" fillId="3" borderId="2" xfId="0" applyNumberFormat="1" applyFont="1" applyFill="1" applyBorder="1" applyAlignment="1">
      <alignment horizontal="right" vertical="center" wrapText="1"/>
    </xf>
    <xf numFmtId="3" fontId="7" fillId="4" borderId="2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3" fontId="7" fillId="4" borderId="2" xfId="0" applyNumberFormat="1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right" vertical="center"/>
    </xf>
    <xf numFmtId="14" fontId="11" fillId="0" borderId="2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right" vertical="center"/>
    </xf>
    <xf numFmtId="0" fontId="1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3" borderId="3" xfId="0" applyFont="1" applyFill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3" borderId="0" xfId="0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4" borderId="0" xfId="0" applyFont="1" applyFill="1" applyAlignment="1">
      <alignment horizontal="right"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/>
    </xf>
    <xf numFmtId="4" fontId="10" fillId="4" borderId="2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sqref="A1:XFD1048576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20" t="s">
        <v>0</v>
      </c>
      <c r="B4" s="20"/>
      <c r="C4" s="20"/>
      <c r="D4" s="20"/>
      <c r="E4" s="20"/>
      <c r="F4" s="20"/>
      <c r="G4" s="20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21" t="s">
        <v>2</v>
      </c>
      <c r="B10" s="21"/>
      <c r="C10" s="21"/>
      <c r="D10" s="21"/>
      <c r="E10" s="21"/>
      <c r="F10" s="21"/>
      <c r="G10" s="21"/>
    </row>
    <row r="14" spans="1:7" ht="91.5" customHeight="1" x14ac:dyDescent="0.25">
      <c r="A14" s="22" t="s">
        <v>1</v>
      </c>
      <c r="B14" s="23"/>
      <c r="C14" s="23"/>
      <c r="D14" s="23"/>
      <c r="E14" s="23"/>
      <c r="F14" s="23"/>
      <c r="G14" s="23"/>
    </row>
    <row r="18" spans="1:8" ht="36" x14ac:dyDescent="0.25">
      <c r="A18" s="23"/>
      <c r="B18" s="23"/>
      <c r="C18" s="23"/>
      <c r="D18" s="23"/>
      <c r="E18" s="23"/>
      <c r="F18" s="23"/>
      <c r="G18" s="23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A10" workbookViewId="0">
      <selection activeCell="E28" sqref="E28"/>
    </sheetView>
  </sheetViews>
  <sheetFormatPr baseColWidth="10" defaultRowHeight="15" x14ac:dyDescent="0.25"/>
  <cols>
    <col min="1" max="1" width="41.140625" style="47" customWidth="1"/>
    <col min="2" max="16384" width="11.42578125" style="2"/>
  </cols>
  <sheetData>
    <row r="1" spans="1:3" ht="15.75" thickBot="1" x14ac:dyDescent="0.3">
      <c r="A1" s="48" t="s">
        <v>54</v>
      </c>
    </row>
    <row r="2" spans="1:3" ht="15.75" thickBot="1" x14ac:dyDescent="0.3">
      <c r="A2" s="40"/>
      <c r="B2" s="5" t="s">
        <v>32</v>
      </c>
      <c r="C2" s="5" t="s">
        <v>33</v>
      </c>
    </row>
    <row r="3" spans="1:3" ht="45.75" thickBot="1" x14ac:dyDescent="0.3">
      <c r="A3" s="41"/>
      <c r="B3" s="33" t="s">
        <v>34</v>
      </c>
      <c r="C3" s="33" t="s">
        <v>34</v>
      </c>
    </row>
    <row r="4" spans="1:3" ht="15.75" thickBot="1" x14ac:dyDescent="0.3">
      <c r="A4" s="41" t="s">
        <v>35</v>
      </c>
      <c r="B4" s="34">
        <v>6741</v>
      </c>
      <c r="C4" s="34">
        <v>6211</v>
      </c>
    </row>
    <row r="5" spans="1:3" ht="15.75" thickBot="1" x14ac:dyDescent="0.3">
      <c r="A5" s="46"/>
    </row>
    <row r="6" spans="1:3" ht="30.75" thickBot="1" x14ac:dyDescent="0.3">
      <c r="A6" s="40"/>
      <c r="B6" s="5" t="s">
        <v>36</v>
      </c>
    </row>
    <row r="7" spans="1:3" ht="15.75" thickBot="1" x14ac:dyDescent="0.3">
      <c r="A7" s="42" t="s">
        <v>37</v>
      </c>
      <c r="B7" s="19">
        <v>6221</v>
      </c>
    </row>
    <row r="8" spans="1:3" ht="15.75" thickBot="1" x14ac:dyDescent="0.3">
      <c r="A8" s="43" t="s">
        <v>38</v>
      </c>
      <c r="B8" s="19">
        <v>5193</v>
      </c>
    </row>
    <row r="9" spans="1:3" ht="15.75" thickBot="1" x14ac:dyDescent="0.3">
      <c r="A9" s="41" t="s">
        <v>39</v>
      </c>
      <c r="B9" s="19">
        <v>2577</v>
      </c>
    </row>
    <row r="10" spans="1:3" ht="15.75" thickBot="1" x14ac:dyDescent="0.3">
      <c r="A10" s="41" t="s">
        <v>40</v>
      </c>
      <c r="B10" s="9">
        <v>958</v>
      </c>
    </row>
    <row r="11" spans="1:3" ht="15.75" thickBot="1" x14ac:dyDescent="0.3">
      <c r="A11" s="41" t="s">
        <v>41</v>
      </c>
      <c r="B11" s="9">
        <v>716</v>
      </c>
    </row>
    <row r="12" spans="1:3" ht="15.75" thickBot="1" x14ac:dyDescent="0.3">
      <c r="A12" s="41" t="s">
        <v>42</v>
      </c>
      <c r="B12" s="9">
        <v>942</v>
      </c>
    </row>
    <row r="13" spans="1:3" ht="15.75" thickBot="1" x14ac:dyDescent="0.3">
      <c r="A13" s="43" t="s">
        <v>43</v>
      </c>
      <c r="B13" s="19">
        <v>1028</v>
      </c>
    </row>
    <row r="14" spans="1:3" ht="15.75" thickBot="1" x14ac:dyDescent="0.3">
      <c r="A14" s="43" t="s">
        <v>44</v>
      </c>
      <c r="B14" s="19">
        <v>1579</v>
      </c>
    </row>
    <row r="15" spans="1:3" ht="15.75" thickBot="1" x14ac:dyDescent="0.3">
      <c r="A15" s="42" t="s">
        <v>45</v>
      </c>
      <c r="B15" s="19">
        <v>5361</v>
      </c>
    </row>
    <row r="16" spans="1:3" x14ac:dyDescent="0.25">
      <c r="A16" s="46"/>
    </row>
    <row r="18" spans="1:4" ht="15.75" thickBot="1" x14ac:dyDescent="0.3"/>
    <row r="19" spans="1:4" ht="15.75" thickBot="1" x14ac:dyDescent="0.3">
      <c r="A19" s="40"/>
      <c r="B19" s="35">
        <v>2109</v>
      </c>
      <c r="C19" s="35">
        <v>2021</v>
      </c>
      <c r="D19" s="5" t="s">
        <v>46</v>
      </c>
    </row>
    <row r="20" spans="1:4" ht="15.75" thickBot="1" x14ac:dyDescent="0.3">
      <c r="A20" s="41" t="s">
        <v>47</v>
      </c>
      <c r="B20" s="34">
        <v>7744</v>
      </c>
      <c r="C20" s="36">
        <v>9009</v>
      </c>
      <c r="D20" s="34">
        <v>1265</v>
      </c>
    </row>
    <row r="21" spans="1:4" ht="15.75" thickBot="1" x14ac:dyDescent="0.3">
      <c r="A21" s="41" t="s">
        <v>48</v>
      </c>
      <c r="B21" s="34">
        <v>7889</v>
      </c>
      <c r="C21" s="36">
        <v>8172</v>
      </c>
      <c r="D21" s="33">
        <v>283</v>
      </c>
    </row>
    <row r="23" spans="1:4" ht="15.75" thickBot="1" x14ac:dyDescent="0.3"/>
    <row r="24" spans="1:4" ht="15.75" thickBot="1" x14ac:dyDescent="0.3">
      <c r="A24" s="40"/>
      <c r="B24" s="37">
        <v>44712</v>
      </c>
      <c r="C24" s="37">
        <v>44804</v>
      </c>
    </row>
    <row r="25" spans="1:4" ht="15.75" thickBot="1" x14ac:dyDescent="0.3">
      <c r="A25" s="45" t="s">
        <v>49</v>
      </c>
      <c r="B25" s="38">
        <v>8989</v>
      </c>
      <c r="C25" s="38">
        <v>8126</v>
      </c>
    </row>
    <row r="26" spans="1:4" ht="15.75" thickBot="1" x14ac:dyDescent="0.3">
      <c r="A26" s="41" t="s">
        <v>50</v>
      </c>
      <c r="B26" s="9">
        <v>272</v>
      </c>
      <c r="C26" s="9">
        <v>278</v>
      </c>
    </row>
    <row r="27" spans="1:4" ht="15.75" thickBot="1" x14ac:dyDescent="0.3">
      <c r="A27" s="41" t="s">
        <v>51</v>
      </c>
      <c r="B27" s="19">
        <v>1461</v>
      </c>
      <c r="C27" s="19">
        <v>1363</v>
      </c>
    </row>
    <row r="28" spans="1:4" ht="15.75" thickBot="1" x14ac:dyDescent="0.3">
      <c r="A28" s="41" t="s">
        <v>52</v>
      </c>
      <c r="B28" s="19">
        <v>7256</v>
      </c>
      <c r="C28" s="19">
        <v>6485</v>
      </c>
    </row>
    <row r="29" spans="1:4" ht="15.75" thickBot="1" x14ac:dyDescent="0.3">
      <c r="A29" s="41" t="s">
        <v>53</v>
      </c>
      <c r="B29" s="9">
        <v>168</v>
      </c>
      <c r="C29" s="9">
        <v>241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D36" sqref="D36"/>
    </sheetView>
  </sheetViews>
  <sheetFormatPr baseColWidth="10" defaultRowHeight="15" x14ac:dyDescent="0.25"/>
  <cols>
    <col min="1" max="1" width="36.85546875" style="44" customWidth="1"/>
    <col min="2" max="16384" width="11.42578125" style="2"/>
  </cols>
  <sheetData>
    <row r="1" spans="1:5" x14ac:dyDescent="0.25">
      <c r="A1" s="55" t="s">
        <v>55</v>
      </c>
    </row>
    <row r="2" spans="1:5" ht="15.75" thickBot="1" x14ac:dyDescent="0.3"/>
    <row r="3" spans="1:5" ht="45.75" thickBot="1" x14ac:dyDescent="0.3">
      <c r="A3" s="40"/>
      <c r="B3" s="49">
        <v>43902</v>
      </c>
      <c r="C3" s="49">
        <v>44438</v>
      </c>
      <c r="D3" s="5" t="s">
        <v>56</v>
      </c>
    </row>
    <row r="4" spans="1:5" ht="15.75" thickBot="1" x14ac:dyDescent="0.3">
      <c r="A4" s="41" t="s">
        <v>57</v>
      </c>
      <c r="B4" s="34">
        <v>7644</v>
      </c>
      <c r="C4" s="34">
        <v>8172</v>
      </c>
      <c r="D4" s="33">
        <v>528</v>
      </c>
      <c r="E4" s="56"/>
    </row>
    <row r="6" spans="1:5" ht="15.75" thickBot="1" x14ac:dyDescent="0.3"/>
    <row r="7" spans="1:5" ht="30.75" thickBot="1" x14ac:dyDescent="0.3">
      <c r="A7" s="40"/>
      <c r="B7" s="5" t="s">
        <v>58</v>
      </c>
      <c r="C7" s="5" t="s">
        <v>59</v>
      </c>
    </row>
    <row r="8" spans="1:5" ht="15.75" thickBot="1" x14ac:dyDescent="0.3">
      <c r="A8" s="41" t="s">
        <v>57</v>
      </c>
      <c r="B8" s="34">
        <v>6426</v>
      </c>
      <c r="C8" s="34">
        <v>7273</v>
      </c>
    </row>
    <row r="10" spans="1:5" ht="15.75" thickBot="1" x14ac:dyDescent="0.3"/>
    <row r="11" spans="1:5" ht="90.75" thickBot="1" x14ac:dyDescent="0.3">
      <c r="A11" s="40"/>
      <c r="B11" s="32"/>
      <c r="C11" s="5" t="s">
        <v>60</v>
      </c>
      <c r="D11" s="5" t="s">
        <v>61</v>
      </c>
      <c r="E11" s="5" t="s">
        <v>62</v>
      </c>
    </row>
    <row r="12" spans="1:5" ht="30.75" thickBot="1" x14ac:dyDescent="0.3">
      <c r="A12" s="41" t="s">
        <v>63</v>
      </c>
      <c r="B12" s="34">
        <v>5829</v>
      </c>
      <c r="C12" s="50"/>
      <c r="D12" s="33"/>
      <c r="E12" s="50" t="s">
        <v>64</v>
      </c>
    </row>
    <row r="13" spans="1:5" ht="30.75" thickBot="1" x14ac:dyDescent="0.3">
      <c r="A13" s="41" t="s">
        <v>65</v>
      </c>
      <c r="B13" s="34">
        <v>1100</v>
      </c>
      <c r="C13" s="50"/>
      <c r="D13" s="33"/>
      <c r="E13" s="50"/>
    </row>
    <row r="14" spans="1:5" ht="30.75" thickBot="1" x14ac:dyDescent="0.3">
      <c r="A14" s="41" t="s">
        <v>66</v>
      </c>
      <c r="B14" s="34">
        <v>6929</v>
      </c>
      <c r="C14" s="36">
        <v>1910</v>
      </c>
      <c r="D14" s="34">
        <v>2845</v>
      </c>
      <c r="E14" s="50" t="s">
        <v>67</v>
      </c>
    </row>
    <row r="16" spans="1:5" ht="15.75" thickBot="1" x14ac:dyDescent="0.3"/>
    <row r="17" spans="1:3" ht="30.75" thickBot="1" x14ac:dyDescent="0.3">
      <c r="A17" s="40"/>
      <c r="B17" s="5" t="s">
        <v>68</v>
      </c>
      <c r="C17" s="5" t="s">
        <v>69</v>
      </c>
    </row>
    <row r="18" spans="1:3" ht="15.75" thickBot="1" x14ac:dyDescent="0.3">
      <c r="A18" s="42" t="s">
        <v>37</v>
      </c>
      <c r="B18" s="51">
        <v>10449</v>
      </c>
      <c r="C18" s="19">
        <v>10158</v>
      </c>
    </row>
    <row r="19" spans="1:3" ht="15.75" thickBot="1" x14ac:dyDescent="0.3">
      <c r="A19" s="43" t="s">
        <v>38</v>
      </c>
      <c r="B19" s="51">
        <v>9257</v>
      </c>
      <c r="C19" s="19">
        <v>8363</v>
      </c>
    </row>
    <row r="20" spans="1:3" ht="15.75" thickBot="1" x14ac:dyDescent="0.3">
      <c r="A20" s="41" t="s">
        <v>39</v>
      </c>
      <c r="B20" s="51">
        <v>5471</v>
      </c>
      <c r="C20" s="19">
        <v>4862</v>
      </c>
    </row>
    <row r="21" spans="1:3" ht="15.75" thickBot="1" x14ac:dyDescent="0.3">
      <c r="A21" s="41" t="s">
        <v>40</v>
      </c>
      <c r="B21" s="51">
        <v>1705</v>
      </c>
      <c r="C21" s="19">
        <v>1641</v>
      </c>
    </row>
    <row r="22" spans="1:3" ht="15.75" thickBot="1" x14ac:dyDescent="0.3">
      <c r="A22" s="41" t="s">
        <v>41</v>
      </c>
      <c r="B22" s="52">
        <v>931</v>
      </c>
      <c r="C22" s="9">
        <v>674</v>
      </c>
    </row>
    <row r="23" spans="1:3" ht="15.75" thickBot="1" x14ac:dyDescent="0.3">
      <c r="A23" s="41" t="s">
        <v>42</v>
      </c>
      <c r="B23" s="51">
        <v>1150</v>
      </c>
      <c r="C23" s="19">
        <v>1185</v>
      </c>
    </row>
    <row r="24" spans="1:3" ht="15.75" thickBot="1" x14ac:dyDescent="0.3">
      <c r="A24" s="43" t="s">
        <v>43</v>
      </c>
      <c r="B24" s="51">
        <v>1192</v>
      </c>
      <c r="C24" s="19">
        <v>1795</v>
      </c>
    </row>
    <row r="25" spans="1:3" ht="15.75" thickBot="1" x14ac:dyDescent="0.3">
      <c r="A25" s="43" t="s">
        <v>44</v>
      </c>
      <c r="B25" s="51">
        <v>2038</v>
      </c>
      <c r="C25" s="19">
        <v>3111</v>
      </c>
    </row>
    <row r="26" spans="1:3" ht="15.75" thickBot="1" x14ac:dyDescent="0.3">
      <c r="A26" s="42" t="s">
        <v>45</v>
      </c>
      <c r="B26" s="51">
        <v>7863</v>
      </c>
      <c r="C26" s="19">
        <v>8463</v>
      </c>
    </row>
    <row r="28" spans="1:3" ht="15.75" thickBot="1" x14ac:dyDescent="0.3"/>
    <row r="29" spans="1:3" ht="15.75" thickBot="1" x14ac:dyDescent="0.3">
      <c r="A29" s="40"/>
      <c r="B29" s="53">
        <v>43830</v>
      </c>
      <c r="C29" s="53">
        <v>44561</v>
      </c>
    </row>
    <row r="30" spans="1:3" ht="15.75" thickBot="1" x14ac:dyDescent="0.3">
      <c r="A30" s="45" t="s">
        <v>49</v>
      </c>
      <c r="B30" s="54">
        <v>6280</v>
      </c>
      <c r="C30" s="54">
        <v>6633</v>
      </c>
    </row>
    <row r="31" spans="1:3" ht="15.75" thickBot="1" x14ac:dyDescent="0.3">
      <c r="A31" s="41" t="s">
        <v>50</v>
      </c>
      <c r="B31" s="33">
        <v>145</v>
      </c>
      <c r="C31" s="33">
        <v>272</v>
      </c>
    </row>
    <row r="32" spans="1:3" ht="15.75" thickBot="1" x14ac:dyDescent="0.3">
      <c r="A32" s="41" t="s">
        <v>51</v>
      </c>
      <c r="B32" s="33">
        <v>799</v>
      </c>
      <c r="C32" s="33">
        <v>978</v>
      </c>
    </row>
    <row r="33" spans="1:3" ht="15.75" thickBot="1" x14ac:dyDescent="0.3">
      <c r="A33" s="41" t="s">
        <v>52</v>
      </c>
      <c r="B33" s="34">
        <v>4182</v>
      </c>
      <c r="C33" s="34">
        <v>5176</v>
      </c>
    </row>
    <row r="34" spans="1:3" ht="15.75" thickBot="1" x14ac:dyDescent="0.3">
      <c r="A34" s="41" t="s">
        <v>53</v>
      </c>
      <c r="B34" s="34">
        <v>1154</v>
      </c>
      <c r="C34" s="33">
        <v>207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opLeftCell="A7" workbookViewId="0">
      <selection activeCell="E13" sqref="E13"/>
    </sheetView>
  </sheetViews>
  <sheetFormatPr baseColWidth="10" defaultRowHeight="15" x14ac:dyDescent="0.25"/>
  <cols>
    <col min="1" max="1" width="52.28515625" style="64" customWidth="1"/>
    <col min="2" max="2" width="19" customWidth="1"/>
  </cols>
  <sheetData>
    <row r="1" spans="1:2" ht="30" x14ac:dyDescent="0.25">
      <c r="A1" s="62" t="s">
        <v>70</v>
      </c>
      <c r="B1" s="2"/>
    </row>
    <row r="2" spans="1:2" ht="45.75" thickBot="1" x14ac:dyDescent="0.3">
      <c r="A2" s="42" t="s">
        <v>71</v>
      </c>
      <c r="B2" s="57" t="s">
        <v>72</v>
      </c>
    </row>
    <row r="3" spans="1:2" ht="60.75" thickBot="1" x14ac:dyDescent="0.3">
      <c r="A3" s="41" t="s">
        <v>73</v>
      </c>
      <c r="B3" s="33" t="s">
        <v>74</v>
      </c>
    </row>
    <row r="4" spans="1:2" ht="30" x14ac:dyDescent="0.25">
      <c r="A4" s="14" t="s">
        <v>75</v>
      </c>
      <c r="B4" s="66" t="s">
        <v>76</v>
      </c>
    </row>
    <row r="5" spans="1:2" x14ac:dyDescent="0.25">
      <c r="A5" s="14" t="s">
        <v>89</v>
      </c>
      <c r="B5" s="65"/>
    </row>
    <row r="6" spans="1:2" x14ac:dyDescent="0.25">
      <c r="A6" s="14" t="s">
        <v>90</v>
      </c>
      <c r="B6" s="65"/>
    </row>
    <row r="7" spans="1:2" x14ac:dyDescent="0.25">
      <c r="A7" s="14" t="s">
        <v>91</v>
      </c>
      <c r="B7" s="65"/>
    </row>
    <row r="8" spans="1:2" x14ac:dyDescent="0.25">
      <c r="A8" s="14" t="s">
        <v>92</v>
      </c>
      <c r="B8" s="65"/>
    </row>
    <row r="9" spans="1:2" ht="15.75" thickBot="1" x14ac:dyDescent="0.3">
      <c r="A9" s="41" t="s">
        <v>93</v>
      </c>
      <c r="B9" s="67"/>
    </row>
    <row r="10" spans="1:2" ht="30.75" thickBot="1" x14ac:dyDescent="0.3">
      <c r="A10" s="41" t="s">
        <v>77</v>
      </c>
      <c r="B10" s="33" t="s">
        <v>78</v>
      </c>
    </row>
    <row r="11" spans="1:2" ht="60.75" thickBot="1" x14ac:dyDescent="0.3">
      <c r="A11" s="41" t="s">
        <v>79</v>
      </c>
      <c r="B11" s="33" t="s">
        <v>80</v>
      </c>
    </row>
    <row r="12" spans="1:2" x14ac:dyDescent="0.25">
      <c r="A12" s="58" t="s">
        <v>81</v>
      </c>
      <c r="B12" s="60" t="s">
        <v>82</v>
      </c>
    </row>
    <row r="13" spans="1:2" ht="30" x14ac:dyDescent="0.25">
      <c r="A13" s="58" t="s">
        <v>94</v>
      </c>
      <c r="B13" s="61"/>
    </row>
    <row r="14" spans="1:2" x14ac:dyDescent="0.25">
      <c r="A14" s="58" t="s">
        <v>95</v>
      </c>
      <c r="B14" s="61"/>
    </row>
    <row r="15" spans="1:2" ht="60.75" thickBot="1" x14ac:dyDescent="0.3">
      <c r="A15" s="63" t="s">
        <v>96</v>
      </c>
      <c r="B15" s="59"/>
    </row>
    <row r="16" spans="1:2" ht="45.75" thickBot="1" x14ac:dyDescent="0.3">
      <c r="A16" s="41" t="s">
        <v>83</v>
      </c>
      <c r="B16" s="33" t="s">
        <v>84</v>
      </c>
    </row>
    <row r="17" spans="1:2" s="69" customFormat="1" ht="66.75" customHeight="1" thickBot="1" x14ac:dyDescent="0.3">
      <c r="A17" s="41" t="s">
        <v>85</v>
      </c>
      <c r="B17" s="33" t="s">
        <v>86</v>
      </c>
    </row>
    <row r="18" spans="1:2" ht="30.75" thickBot="1" x14ac:dyDescent="0.3">
      <c r="A18" s="41" t="s">
        <v>87</v>
      </c>
      <c r="B18" s="33" t="s">
        <v>88</v>
      </c>
    </row>
  </sheetData>
  <mergeCells count="2">
    <mergeCell ref="B12:B15"/>
    <mergeCell ref="B4:B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J9" sqref="J9"/>
    </sheetView>
  </sheetViews>
  <sheetFormatPr baseColWidth="10" defaultRowHeight="15" x14ac:dyDescent="0.25"/>
  <cols>
    <col min="1" max="1" width="11.42578125" style="16"/>
    <col min="2" max="2" width="21.140625" customWidth="1"/>
    <col min="7" max="7" width="16.42578125" customWidth="1"/>
    <col min="8" max="8" width="15.5703125" customWidth="1"/>
  </cols>
  <sheetData>
    <row r="1" spans="1:8" x14ac:dyDescent="0.25">
      <c r="A1" s="13" t="s">
        <v>3</v>
      </c>
      <c r="B1" s="2"/>
      <c r="C1" s="2"/>
      <c r="D1" s="2"/>
      <c r="E1" s="2"/>
      <c r="F1" s="2"/>
      <c r="G1" s="2"/>
      <c r="H1" s="2"/>
    </row>
    <row r="2" spans="1:8" ht="15.75" thickBot="1" x14ac:dyDescent="0.3">
      <c r="A2" s="13"/>
      <c r="B2" s="2"/>
      <c r="C2" s="2"/>
      <c r="D2" s="2"/>
      <c r="E2" s="2"/>
      <c r="F2" s="2"/>
      <c r="G2" s="2"/>
      <c r="H2" s="2"/>
    </row>
    <row r="3" spans="1:8" ht="30" customHeight="1" thickBot="1" x14ac:dyDescent="0.3">
      <c r="A3" s="24" t="s">
        <v>4</v>
      </c>
      <c r="B3" s="24"/>
      <c r="C3" s="24"/>
      <c r="D3" s="24"/>
      <c r="E3" s="24"/>
      <c r="F3" s="24"/>
      <c r="G3" s="24"/>
      <c r="H3" s="24"/>
    </row>
    <row r="4" spans="1:8" ht="60.75" thickBot="1" x14ac:dyDescent="0.3">
      <c r="A4" s="25" t="s">
        <v>5</v>
      </c>
      <c r="B4" s="25"/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pans="1:8" ht="30.75" thickBot="1" x14ac:dyDescent="0.3">
      <c r="A5" s="28" t="s">
        <v>21</v>
      </c>
      <c r="B5" s="7" t="s">
        <v>20</v>
      </c>
      <c r="C5" s="70">
        <v>36</v>
      </c>
      <c r="D5" s="19">
        <v>1722</v>
      </c>
      <c r="E5" s="70">
        <v>24</v>
      </c>
      <c r="F5" s="19">
        <f>(C5+D5)</f>
        <v>1758</v>
      </c>
      <c r="G5" s="70">
        <v>1782</v>
      </c>
      <c r="H5" s="10">
        <v>0.98650000000000004</v>
      </c>
    </row>
    <row r="6" spans="1:8" ht="15.75" thickBot="1" x14ac:dyDescent="0.3">
      <c r="A6" s="29"/>
      <c r="B6" s="7" t="s">
        <v>12</v>
      </c>
      <c r="C6" s="70">
        <v>39</v>
      </c>
      <c r="D6" s="19">
        <v>2412</v>
      </c>
      <c r="E6" s="70">
        <v>50</v>
      </c>
      <c r="F6" s="19">
        <f t="shared" ref="F6:F10" si="0">(C6+D6)</f>
        <v>2451</v>
      </c>
      <c r="G6" s="70">
        <v>2501</v>
      </c>
      <c r="H6" s="10">
        <v>0.98</v>
      </c>
    </row>
    <row r="7" spans="1:8" ht="44.25" customHeight="1" thickBot="1" x14ac:dyDescent="0.3">
      <c r="A7" s="29"/>
      <c r="B7" s="17" t="s">
        <v>13</v>
      </c>
      <c r="C7" s="70">
        <v>34</v>
      </c>
      <c r="D7" s="19">
        <v>1549</v>
      </c>
      <c r="E7" s="70">
        <v>29</v>
      </c>
      <c r="F7" s="19">
        <f t="shared" si="0"/>
        <v>1583</v>
      </c>
      <c r="G7" s="70">
        <v>1612</v>
      </c>
      <c r="H7" s="10">
        <v>0.98199999999999998</v>
      </c>
    </row>
    <row r="8" spans="1:8" ht="54.75" customHeight="1" thickBot="1" x14ac:dyDescent="0.3">
      <c r="A8" s="30"/>
      <c r="B8" s="18" t="s">
        <v>14</v>
      </c>
      <c r="C8" s="70">
        <v>10</v>
      </c>
      <c r="D8" s="19">
        <v>612</v>
      </c>
      <c r="E8" s="70">
        <v>30</v>
      </c>
      <c r="F8" s="19">
        <f t="shared" si="0"/>
        <v>622</v>
      </c>
      <c r="G8" s="70">
        <v>652</v>
      </c>
      <c r="H8" s="9" t="s">
        <v>15</v>
      </c>
    </row>
    <row r="9" spans="1:8" ht="15.75" thickBot="1" x14ac:dyDescent="0.3">
      <c r="A9" s="26" t="s">
        <v>16</v>
      </c>
      <c r="B9" s="7" t="s">
        <v>17</v>
      </c>
      <c r="C9" s="70">
        <v>6</v>
      </c>
      <c r="D9" s="19">
        <v>587</v>
      </c>
      <c r="E9" s="70">
        <v>32</v>
      </c>
      <c r="F9" s="19">
        <f t="shared" si="0"/>
        <v>593</v>
      </c>
      <c r="G9" s="70">
        <v>625</v>
      </c>
      <c r="H9" s="10">
        <v>0.94879999999999998</v>
      </c>
    </row>
    <row r="10" spans="1:8" ht="71.25" customHeight="1" thickBot="1" x14ac:dyDescent="0.3">
      <c r="A10" s="27"/>
      <c r="B10" s="17" t="s">
        <v>18</v>
      </c>
      <c r="C10" s="70">
        <v>29</v>
      </c>
      <c r="D10" s="19">
        <v>1424</v>
      </c>
      <c r="E10" s="70">
        <v>59</v>
      </c>
      <c r="F10" s="19">
        <f t="shared" si="0"/>
        <v>1453</v>
      </c>
      <c r="G10" s="70">
        <v>1512</v>
      </c>
      <c r="H10" s="10">
        <v>0.96089999999999998</v>
      </c>
    </row>
    <row r="11" spans="1:8" ht="15.75" thickBot="1" x14ac:dyDescent="0.3">
      <c r="A11" s="15" t="s">
        <v>19</v>
      </c>
      <c r="B11" s="11"/>
      <c r="C11" s="71">
        <f>SUM(C5:C10)</f>
        <v>154</v>
      </c>
      <c r="D11" s="71">
        <f t="shared" ref="D11:F11" si="1">SUM(D5:D10)</f>
        <v>8306</v>
      </c>
      <c r="E11" s="71">
        <f t="shared" si="1"/>
        <v>224</v>
      </c>
      <c r="F11" s="71">
        <f t="shared" si="1"/>
        <v>8460</v>
      </c>
      <c r="G11" s="71">
        <f>SUM(G5:G10)</f>
        <v>8684</v>
      </c>
      <c r="H11" s="12">
        <v>0.97419999999999995</v>
      </c>
    </row>
  </sheetData>
  <mergeCells count="4">
    <mergeCell ref="A3:H3"/>
    <mergeCell ref="A4:B4"/>
    <mergeCell ref="A9:A10"/>
    <mergeCell ref="A5:A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17" sqref="A17"/>
    </sheetView>
  </sheetViews>
  <sheetFormatPr baseColWidth="10" defaultRowHeight="15" x14ac:dyDescent="0.25"/>
  <cols>
    <col min="1" max="16384" width="11.42578125" style="2"/>
  </cols>
  <sheetData>
    <row r="1" spans="1:2" x14ac:dyDescent="0.25">
      <c r="A1" s="13" t="s">
        <v>22</v>
      </c>
    </row>
    <row r="3" spans="1:2" ht="15.75" thickBot="1" x14ac:dyDescent="0.3">
      <c r="A3" s="7" t="s">
        <v>23</v>
      </c>
      <c r="B3" s="19">
        <v>10338</v>
      </c>
    </row>
    <row r="4" spans="1:2" ht="15.75" thickBot="1" x14ac:dyDescent="0.3">
      <c r="A4" s="7" t="s">
        <v>24</v>
      </c>
      <c r="B4" s="19">
        <v>10327</v>
      </c>
    </row>
    <row r="5" spans="1:2" ht="15.75" thickBot="1" x14ac:dyDescent="0.3">
      <c r="A5" s="7" t="s">
        <v>25</v>
      </c>
      <c r="B5" s="19">
        <v>7945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24" sqref="F24"/>
    </sheetView>
  </sheetViews>
  <sheetFormatPr baseColWidth="10" defaultRowHeight="15" x14ac:dyDescent="0.25"/>
  <sheetData>
    <row r="1" spans="1:2" x14ac:dyDescent="0.25">
      <c r="A1" s="13" t="s">
        <v>26</v>
      </c>
    </row>
    <row r="3" spans="1:2" ht="15.75" thickBot="1" x14ac:dyDescent="0.3">
      <c r="A3" s="7" t="s">
        <v>23</v>
      </c>
      <c r="B3" s="19">
        <v>28859</v>
      </c>
    </row>
    <row r="4" spans="1:2" ht="15.75" thickBot="1" x14ac:dyDescent="0.3">
      <c r="A4" s="7" t="s">
        <v>24</v>
      </c>
      <c r="B4" s="19">
        <v>7170</v>
      </c>
    </row>
    <row r="5" spans="1:2" ht="15.75" thickBot="1" x14ac:dyDescent="0.3">
      <c r="A5" s="7" t="s">
        <v>25</v>
      </c>
      <c r="B5" s="19">
        <v>9912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3" sqref="B3"/>
    </sheetView>
  </sheetViews>
  <sheetFormatPr baseColWidth="10" defaultRowHeight="15" x14ac:dyDescent="0.25"/>
  <cols>
    <col min="1" max="1" width="11.42578125" style="2"/>
    <col min="2" max="2" width="22.140625" style="2" customWidth="1"/>
    <col min="3" max="3" width="23.85546875" style="2" customWidth="1"/>
    <col min="4" max="16384" width="11.42578125" style="2"/>
  </cols>
  <sheetData>
    <row r="1" spans="1:3" x14ac:dyDescent="0.25">
      <c r="A1" s="13" t="s">
        <v>27</v>
      </c>
    </row>
    <row r="3" spans="1:3" ht="15.75" thickBot="1" x14ac:dyDescent="0.3">
      <c r="B3" s="6" t="s">
        <v>28</v>
      </c>
      <c r="C3" s="6" t="s">
        <v>29</v>
      </c>
    </row>
    <row r="4" spans="1:3" ht="15.75" thickBot="1" x14ac:dyDescent="0.3">
      <c r="A4" s="7" t="s">
        <v>23</v>
      </c>
      <c r="B4" s="19">
        <v>132443</v>
      </c>
      <c r="C4" s="19">
        <v>8538</v>
      </c>
    </row>
    <row r="5" spans="1:3" ht="15.75" thickBot="1" x14ac:dyDescent="0.3">
      <c r="A5" s="7" t="s">
        <v>24</v>
      </c>
      <c r="B5" s="19">
        <v>115277</v>
      </c>
      <c r="C5" s="19"/>
    </row>
    <row r="6" spans="1:3" ht="15.75" thickBot="1" x14ac:dyDescent="0.3">
      <c r="A6" s="7" t="s">
        <v>25</v>
      </c>
      <c r="B6" s="19">
        <v>17221</v>
      </c>
      <c r="C6" s="1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3" sqref="A3:XFD3"/>
    </sheetView>
  </sheetViews>
  <sheetFormatPr baseColWidth="10" defaultRowHeight="15" x14ac:dyDescent="0.25"/>
  <cols>
    <col min="1" max="16384" width="11.42578125" style="2"/>
  </cols>
  <sheetData>
    <row r="1" spans="1:2" x14ac:dyDescent="0.25">
      <c r="A1" s="13" t="s">
        <v>30</v>
      </c>
    </row>
    <row r="3" spans="1:2" ht="15.75" thickBot="1" x14ac:dyDescent="0.3">
      <c r="A3" s="7" t="s">
        <v>23</v>
      </c>
      <c r="B3" s="19">
        <v>6972</v>
      </c>
    </row>
    <row r="4" spans="1:2" ht="15.75" thickBot="1" x14ac:dyDescent="0.3">
      <c r="A4" s="7" t="s">
        <v>24</v>
      </c>
      <c r="B4" s="19">
        <v>11961</v>
      </c>
    </row>
    <row r="5" spans="1:2" ht="15.75" thickBot="1" x14ac:dyDescent="0.3">
      <c r="A5" s="7" t="s">
        <v>25</v>
      </c>
      <c r="B5" s="19">
        <v>5756</v>
      </c>
    </row>
    <row r="6" spans="1:2" ht="15.75" thickBot="1" x14ac:dyDescent="0.3">
      <c r="A6" s="7" t="s">
        <v>31</v>
      </c>
      <c r="B6" s="19">
        <v>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19" sqref="C19"/>
    </sheetView>
  </sheetViews>
  <sheetFormatPr baseColWidth="10" defaultRowHeight="15" x14ac:dyDescent="0.25"/>
  <cols>
    <col min="1" max="1" width="17" style="16" customWidth="1"/>
    <col min="2" max="3" width="17" customWidth="1"/>
  </cols>
  <sheetData>
    <row r="1" spans="1:3" x14ac:dyDescent="0.25">
      <c r="A1" s="13" t="s">
        <v>97</v>
      </c>
    </row>
    <row r="4" spans="1:3" ht="30.75" thickBot="1" x14ac:dyDescent="0.3">
      <c r="A4" s="6" t="s">
        <v>98</v>
      </c>
      <c r="B4" s="6" t="s">
        <v>99</v>
      </c>
      <c r="C4" s="6" t="s">
        <v>100</v>
      </c>
    </row>
    <row r="5" spans="1:3" ht="15.75" thickBot="1" x14ac:dyDescent="0.3">
      <c r="A5" s="7">
        <v>23</v>
      </c>
      <c r="B5" s="19">
        <v>807</v>
      </c>
      <c r="C5" s="19">
        <v>235</v>
      </c>
    </row>
    <row r="6" spans="1:3" ht="15.75" thickBot="1" x14ac:dyDescent="0.3">
      <c r="A6" s="7">
        <v>24</v>
      </c>
      <c r="B6" s="19">
        <v>1071</v>
      </c>
      <c r="C6" s="19">
        <v>374</v>
      </c>
    </row>
    <row r="7" spans="1:3" ht="15.75" thickBot="1" x14ac:dyDescent="0.3">
      <c r="A7" s="7">
        <v>25</v>
      </c>
      <c r="B7" s="19">
        <v>1095</v>
      </c>
      <c r="C7" s="19">
        <v>385</v>
      </c>
    </row>
    <row r="8" spans="1:3" ht="15.75" thickBot="1" x14ac:dyDescent="0.3">
      <c r="A8" s="7">
        <v>26</v>
      </c>
      <c r="B8" s="19">
        <v>1557</v>
      </c>
      <c r="C8" s="19">
        <v>567</v>
      </c>
    </row>
    <row r="9" spans="1:3" ht="15.75" thickBot="1" x14ac:dyDescent="0.3">
      <c r="A9" s="7">
        <v>27</v>
      </c>
      <c r="B9" s="19">
        <v>1271</v>
      </c>
      <c r="C9" s="19">
        <v>481</v>
      </c>
    </row>
    <row r="10" spans="1:3" ht="15.75" thickBot="1" x14ac:dyDescent="0.3">
      <c r="A10" s="7">
        <v>28</v>
      </c>
      <c r="B10" s="19">
        <v>1337</v>
      </c>
      <c r="C10" s="19">
        <v>569</v>
      </c>
    </row>
    <row r="11" spans="1:3" ht="15.75" thickBot="1" x14ac:dyDescent="0.3">
      <c r="A11" s="7">
        <v>29</v>
      </c>
      <c r="B11" s="19">
        <v>1286</v>
      </c>
      <c r="C11" s="19">
        <v>505</v>
      </c>
    </row>
    <row r="12" spans="1:3" ht="15.75" thickBot="1" x14ac:dyDescent="0.3">
      <c r="A12" s="7">
        <v>30</v>
      </c>
      <c r="B12" s="19">
        <v>1401</v>
      </c>
      <c r="C12" s="19">
        <v>521</v>
      </c>
    </row>
    <row r="13" spans="1:3" ht="15.75" thickBot="1" x14ac:dyDescent="0.3">
      <c r="A13" s="7">
        <v>31</v>
      </c>
      <c r="B13" s="19">
        <v>1086</v>
      </c>
      <c r="C13" s="19">
        <v>389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H8" sqref="H8"/>
    </sheetView>
  </sheetViews>
  <sheetFormatPr baseColWidth="10" defaultRowHeight="15" x14ac:dyDescent="0.25"/>
  <cols>
    <col min="1" max="1" width="11.42578125" style="16"/>
  </cols>
  <sheetData>
    <row r="1" spans="1:4" x14ac:dyDescent="0.25">
      <c r="A1" s="13" t="s">
        <v>101</v>
      </c>
      <c r="B1" s="2"/>
      <c r="C1" s="2"/>
      <c r="D1" s="2"/>
    </row>
    <row r="2" spans="1:4" ht="15.75" thickBot="1" x14ac:dyDescent="0.3">
      <c r="A2" s="13"/>
      <c r="B2" s="2"/>
      <c r="C2" s="2"/>
      <c r="D2" s="2"/>
    </row>
    <row r="3" spans="1:4" ht="30.75" thickBot="1" x14ac:dyDescent="0.3">
      <c r="A3" s="40" t="s">
        <v>102</v>
      </c>
      <c r="B3" s="5" t="s">
        <v>103</v>
      </c>
      <c r="C3" s="5" t="s">
        <v>104</v>
      </c>
      <c r="D3" s="5" t="s">
        <v>105</v>
      </c>
    </row>
    <row r="4" spans="1:4" ht="15.75" thickBot="1" x14ac:dyDescent="0.3">
      <c r="A4" s="76">
        <v>44553</v>
      </c>
      <c r="B4" s="72">
        <v>241</v>
      </c>
      <c r="C4" s="73">
        <v>71</v>
      </c>
      <c r="D4" s="72">
        <v>29.46</v>
      </c>
    </row>
    <row r="5" spans="1:4" ht="15.75" thickBot="1" x14ac:dyDescent="0.3">
      <c r="A5" s="76">
        <v>44554</v>
      </c>
      <c r="B5" s="72">
        <v>232</v>
      </c>
      <c r="C5" s="73">
        <v>84</v>
      </c>
      <c r="D5" s="72">
        <v>36.200000000000003</v>
      </c>
    </row>
    <row r="6" spans="1:4" ht="15.75" thickBot="1" x14ac:dyDescent="0.3">
      <c r="A6" s="76">
        <v>44555</v>
      </c>
      <c r="B6" s="72">
        <v>176</v>
      </c>
      <c r="C6" s="73">
        <v>49</v>
      </c>
      <c r="D6" s="72">
        <v>27.84</v>
      </c>
    </row>
    <row r="7" spans="1:4" ht="15.75" thickBot="1" x14ac:dyDescent="0.3">
      <c r="A7" s="76">
        <v>44556</v>
      </c>
      <c r="B7" s="72">
        <v>270</v>
      </c>
      <c r="C7" s="73">
        <v>78</v>
      </c>
      <c r="D7" s="72">
        <v>28.88</v>
      </c>
    </row>
    <row r="8" spans="1:4" ht="15.75" thickBot="1" x14ac:dyDescent="0.3">
      <c r="A8" s="76">
        <v>44557</v>
      </c>
      <c r="B8" s="72">
        <v>275</v>
      </c>
      <c r="C8" s="73">
        <v>103</v>
      </c>
      <c r="D8" s="72">
        <v>37.450000000000003</v>
      </c>
    </row>
    <row r="9" spans="1:4" ht="15.75" thickBot="1" x14ac:dyDescent="0.3">
      <c r="A9" s="76">
        <v>44558</v>
      </c>
      <c r="B9" s="72">
        <v>268</v>
      </c>
      <c r="C9" s="73">
        <v>116</v>
      </c>
      <c r="D9" s="72">
        <v>43.28</v>
      </c>
    </row>
    <row r="10" spans="1:4" ht="15.75" thickBot="1" x14ac:dyDescent="0.3">
      <c r="A10" s="76">
        <v>44559</v>
      </c>
      <c r="B10" s="72">
        <v>262</v>
      </c>
      <c r="C10" s="73">
        <v>80</v>
      </c>
      <c r="D10" s="72">
        <v>30.53</v>
      </c>
    </row>
    <row r="11" spans="1:4" ht="15.75" thickBot="1" x14ac:dyDescent="0.3">
      <c r="A11" s="76">
        <v>44560</v>
      </c>
      <c r="B11" s="72">
        <v>225</v>
      </c>
      <c r="C11" s="73">
        <v>82</v>
      </c>
      <c r="D11" s="72">
        <v>36.44</v>
      </c>
    </row>
    <row r="12" spans="1:4" ht="15.75" thickBot="1" x14ac:dyDescent="0.3">
      <c r="A12" s="76">
        <v>44561</v>
      </c>
      <c r="B12" s="72">
        <v>141</v>
      </c>
      <c r="C12" s="73">
        <v>62</v>
      </c>
      <c r="D12" s="72">
        <v>43.97</v>
      </c>
    </row>
    <row r="13" spans="1:4" ht="15.75" thickBot="1" x14ac:dyDescent="0.3">
      <c r="A13" s="15" t="s">
        <v>106</v>
      </c>
      <c r="B13" s="74">
        <v>2090</v>
      </c>
      <c r="C13" s="75">
        <v>725</v>
      </c>
      <c r="D13" s="75">
        <v>34.68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24" sqref="G24"/>
    </sheetView>
  </sheetViews>
  <sheetFormatPr baseColWidth="10" defaultRowHeight="15" x14ac:dyDescent="0.25"/>
  <cols>
    <col min="1" max="1" width="11.42578125" style="16"/>
  </cols>
  <sheetData>
    <row r="1" spans="1:4" x14ac:dyDescent="0.25">
      <c r="A1" s="13" t="s">
        <v>107</v>
      </c>
      <c r="B1" s="2"/>
      <c r="C1" s="2"/>
      <c r="D1" s="2"/>
    </row>
    <row r="2" spans="1:4" ht="15.75" thickBot="1" x14ac:dyDescent="0.3">
      <c r="A2" s="13"/>
      <c r="B2" s="2"/>
      <c r="C2" s="2"/>
      <c r="D2" s="2"/>
    </row>
    <row r="3" spans="1:4" ht="30.75" thickBot="1" x14ac:dyDescent="0.3">
      <c r="A3" s="40" t="s">
        <v>102</v>
      </c>
      <c r="B3" s="5" t="s">
        <v>108</v>
      </c>
      <c r="C3" s="5" t="s">
        <v>109</v>
      </c>
      <c r="D3" s="5" t="s">
        <v>105</v>
      </c>
    </row>
    <row r="4" spans="1:4" ht="15.75" thickBot="1" x14ac:dyDescent="0.3">
      <c r="A4" s="76">
        <v>44553</v>
      </c>
      <c r="B4" s="77">
        <v>566</v>
      </c>
      <c r="C4" s="77">
        <v>164</v>
      </c>
      <c r="D4" s="72">
        <v>28.98</v>
      </c>
    </row>
    <row r="5" spans="1:4" ht="15.75" thickBot="1" x14ac:dyDescent="0.3">
      <c r="A5" s="76">
        <v>44554</v>
      </c>
      <c r="B5" s="77">
        <v>839</v>
      </c>
      <c r="C5" s="77">
        <v>290</v>
      </c>
      <c r="D5" s="72">
        <v>34.56</v>
      </c>
    </row>
    <row r="6" spans="1:4" ht="15.75" thickBot="1" x14ac:dyDescent="0.3">
      <c r="A6" s="76">
        <v>44555</v>
      </c>
      <c r="B6" s="77">
        <v>919</v>
      </c>
      <c r="C6" s="77">
        <v>336</v>
      </c>
      <c r="D6" s="72">
        <v>36.56</v>
      </c>
    </row>
    <row r="7" spans="1:4" ht="15.75" thickBot="1" x14ac:dyDescent="0.3">
      <c r="A7" s="76">
        <v>44556</v>
      </c>
      <c r="B7" s="77">
        <v>1287</v>
      </c>
      <c r="C7" s="77">
        <v>489</v>
      </c>
      <c r="D7" s="72">
        <v>38</v>
      </c>
    </row>
    <row r="8" spans="1:4" ht="15.75" thickBot="1" x14ac:dyDescent="0.3">
      <c r="A8" s="76">
        <v>44557</v>
      </c>
      <c r="B8" s="77">
        <v>996</v>
      </c>
      <c r="C8" s="77">
        <v>378</v>
      </c>
      <c r="D8" s="72">
        <v>37.950000000000003</v>
      </c>
    </row>
    <row r="9" spans="1:4" ht="15.75" thickBot="1" x14ac:dyDescent="0.3">
      <c r="A9" s="76">
        <v>44558</v>
      </c>
      <c r="B9" s="77">
        <v>1069</v>
      </c>
      <c r="C9" s="77">
        <v>453</v>
      </c>
      <c r="D9" s="72">
        <v>42.38</v>
      </c>
    </row>
    <row r="10" spans="1:4" ht="15.75" thickBot="1" x14ac:dyDescent="0.3">
      <c r="A10" s="76">
        <v>44559</v>
      </c>
      <c r="B10" s="77">
        <v>1024</v>
      </c>
      <c r="C10" s="77">
        <v>425</v>
      </c>
      <c r="D10" s="72">
        <v>41.5</v>
      </c>
    </row>
    <row r="11" spans="1:4" ht="15.75" thickBot="1" x14ac:dyDescent="0.3">
      <c r="A11" s="76">
        <v>44560</v>
      </c>
      <c r="B11" s="77">
        <v>1176</v>
      </c>
      <c r="C11" s="77">
        <v>439</v>
      </c>
      <c r="D11" s="72">
        <v>37.33</v>
      </c>
    </row>
    <row r="12" spans="1:4" ht="15.75" thickBot="1" x14ac:dyDescent="0.3">
      <c r="A12" s="76">
        <v>44561</v>
      </c>
      <c r="B12" s="77">
        <v>945</v>
      </c>
      <c r="C12" s="77">
        <v>327</v>
      </c>
      <c r="D12" s="72">
        <v>34.6</v>
      </c>
    </row>
    <row r="13" spans="1:4" ht="15.75" thickBot="1" x14ac:dyDescent="0.3">
      <c r="A13" s="15" t="s">
        <v>106</v>
      </c>
      <c r="B13" s="74">
        <v>8821</v>
      </c>
      <c r="C13" s="74">
        <v>3301</v>
      </c>
      <c r="D13" s="75">
        <v>37.42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8" sqref="D8"/>
    </sheetView>
  </sheetViews>
  <sheetFormatPr baseColWidth="10" defaultRowHeight="15" x14ac:dyDescent="0.25"/>
  <cols>
    <col min="1" max="1" width="46.5703125" style="44" customWidth="1"/>
    <col min="2" max="16384" width="11.42578125" style="2"/>
  </cols>
  <sheetData>
    <row r="1" spans="1:2" ht="15.75" thickBot="1" x14ac:dyDescent="0.3">
      <c r="A1" s="13" t="s">
        <v>110</v>
      </c>
    </row>
    <row r="2" spans="1:2" ht="60" customHeight="1" thickBot="1" x14ac:dyDescent="0.3">
      <c r="A2" s="78" t="s">
        <v>111</v>
      </c>
      <c r="B2" s="78"/>
    </row>
    <row r="3" spans="1:2" ht="15.75" thickBot="1" x14ac:dyDescent="0.3">
      <c r="A3" s="41" t="s">
        <v>112</v>
      </c>
      <c r="B3" s="9">
        <v>864</v>
      </c>
    </row>
    <row r="4" spans="1:2" ht="15.75" thickBot="1" x14ac:dyDescent="0.3">
      <c r="A4" s="41" t="s">
        <v>113</v>
      </c>
      <c r="B4" s="9">
        <v>449</v>
      </c>
    </row>
    <row r="5" spans="1:2" ht="15.75" thickBot="1" x14ac:dyDescent="0.3">
      <c r="A5" s="41" t="s">
        <v>114</v>
      </c>
      <c r="B5" s="19">
        <v>2535</v>
      </c>
    </row>
    <row r="6" spans="1:2" ht="15.75" thickBot="1" x14ac:dyDescent="0.3">
      <c r="A6" s="41" t="s">
        <v>115</v>
      </c>
      <c r="B6" s="9">
        <v>145</v>
      </c>
    </row>
    <row r="7" spans="1:2" ht="15.75" thickBot="1" x14ac:dyDescent="0.3">
      <c r="A7" s="41" t="s">
        <v>116</v>
      </c>
      <c r="B7" s="9">
        <v>145</v>
      </c>
    </row>
    <row r="8" spans="1:2" ht="15.75" thickBot="1" x14ac:dyDescent="0.3">
      <c r="A8" s="41" t="s">
        <v>117</v>
      </c>
      <c r="B8" s="9">
        <v>1</v>
      </c>
    </row>
    <row r="9" spans="1:2" ht="15.75" thickBot="1" x14ac:dyDescent="0.3">
      <c r="A9" s="41" t="s">
        <v>118</v>
      </c>
      <c r="B9" s="9">
        <v>415</v>
      </c>
    </row>
    <row r="10" spans="1:2" ht="15.75" thickBot="1" x14ac:dyDescent="0.3">
      <c r="A10" s="41" t="s">
        <v>119</v>
      </c>
      <c r="B10" s="9">
        <v>707</v>
      </c>
    </row>
    <row r="11" spans="1:2" ht="15.75" thickBot="1" x14ac:dyDescent="0.3">
      <c r="A11" s="41" t="s">
        <v>120</v>
      </c>
      <c r="B11" s="9">
        <v>16</v>
      </c>
    </row>
    <row r="12" spans="1:2" ht="15.75" thickBot="1" x14ac:dyDescent="0.3">
      <c r="A12" s="15" t="s">
        <v>121</v>
      </c>
      <c r="B12" s="71">
        <v>3848</v>
      </c>
    </row>
  </sheetData>
  <mergeCells count="1">
    <mergeCell ref="A2:B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H11" sqref="H11"/>
    </sheetView>
  </sheetViews>
  <sheetFormatPr baseColWidth="10" defaultRowHeight="15" x14ac:dyDescent="0.25"/>
  <cols>
    <col min="1" max="1" width="11.42578125" style="16"/>
    <col min="2" max="2" width="20.85546875" style="16" customWidth="1"/>
  </cols>
  <sheetData>
    <row r="1" spans="1:5" ht="15.75" thickBot="1" x14ac:dyDescent="0.3">
      <c r="A1" s="13" t="s">
        <v>133</v>
      </c>
      <c r="B1" s="44"/>
      <c r="C1" s="2"/>
      <c r="D1" s="2"/>
      <c r="E1" s="2"/>
    </row>
    <row r="2" spans="1:5" x14ac:dyDescent="0.25">
      <c r="A2" s="104" t="s">
        <v>122</v>
      </c>
      <c r="B2" s="104"/>
      <c r="C2" s="105" t="s">
        <v>123</v>
      </c>
      <c r="D2" s="106" t="s">
        <v>125</v>
      </c>
      <c r="E2" s="79"/>
    </row>
    <row r="3" spans="1:5" ht="15.75" thickBot="1" x14ac:dyDescent="0.3">
      <c r="A3" s="107"/>
      <c r="B3" s="107"/>
      <c r="C3" s="108" t="s">
        <v>124</v>
      </c>
      <c r="D3" s="109"/>
      <c r="E3" s="79"/>
    </row>
    <row r="4" spans="1:5" x14ac:dyDescent="0.25">
      <c r="A4" s="94" t="s">
        <v>126</v>
      </c>
      <c r="B4" s="95" t="s">
        <v>127</v>
      </c>
      <c r="C4" s="80">
        <v>215</v>
      </c>
      <c r="D4" s="81">
        <v>155</v>
      </c>
      <c r="E4" s="82"/>
    </row>
    <row r="5" spans="1:5" x14ac:dyDescent="0.25">
      <c r="A5" s="96"/>
      <c r="B5" s="97"/>
      <c r="C5" s="83"/>
      <c r="D5" s="84"/>
      <c r="E5" s="82"/>
    </row>
    <row r="6" spans="1:5" ht="15.75" thickBot="1" x14ac:dyDescent="0.3">
      <c r="A6" s="96"/>
      <c r="B6" s="98"/>
      <c r="C6" s="85"/>
      <c r="D6" s="86"/>
      <c r="E6" s="82"/>
    </row>
    <row r="7" spans="1:5" x14ac:dyDescent="0.25">
      <c r="A7" s="96"/>
      <c r="B7" s="95" t="s">
        <v>12</v>
      </c>
      <c r="C7" s="87">
        <v>215</v>
      </c>
      <c r="D7" s="88">
        <v>178</v>
      </c>
      <c r="E7" s="82"/>
    </row>
    <row r="8" spans="1:5" x14ac:dyDescent="0.25">
      <c r="A8" s="96"/>
      <c r="B8" s="97"/>
      <c r="C8" s="89"/>
      <c r="D8" s="90"/>
      <c r="E8" s="82"/>
    </row>
    <row r="9" spans="1:5" ht="15.75" thickBot="1" x14ac:dyDescent="0.3">
      <c r="A9" s="96"/>
      <c r="B9" s="98"/>
      <c r="C9" s="91"/>
      <c r="D9" s="92"/>
      <c r="E9" s="82"/>
    </row>
    <row r="10" spans="1:5" ht="45.75" thickBot="1" x14ac:dyDescent="0.3">
      <c r="A10" s="96"/>
      <c r="B10" s="99" t="s">
        <v>13</v>
      </c>
      <c r="C10" s="73">
        <v>117</v>
      </c>
      <c r="D10" s="72">
        <v>82</v>
      </c>
      <c r="E10" s="82"/>
    </row>
    <row r="11" spans="1:5" ht="60.75" thickBot="1" x14ac:dyDescent="0.3">
      <c r="A11" s="100"/>
      <c r="B11" s="99" t="s">
        <v>128</v>
      </c>
      <c r="C11" s="73">
        <v>45</v>
      </c>
      <c r="D11" s="72">
        <v>41</v>
      </c>
      <c r="E11" s="82"/>
    </row>
    <row r="12" spans="1:5" ht="15.75" thickBot="1" x14ac:dyDescent="0.3">
      <c r="A12" s="94" t="s">
        <v>129</v>
      </c>
      <c r="B12" s="99" t="s">
        <v>130</v>
      </c>
      <c r="C12" s="8">
        <v>30</v>
      </c>
      <c r="D12" s="9">
        <v>24</v>
      </c>
      <c r="E12" s="82"/>
    </row>
    <row r="13" spans="1:5" ht="75.75" thickBot="1" x14ac:dyDescent="0.3">
      <c r="A13" s="100"/>
      <c r="B13" s="99" t="s">
        <v>131</v>
      </c>
      <c r="C13" s="73">
        <v>71</v>
      </c>
      <c r="D13" s="72">
        <v>54</v>
      </c>
      <c r="E13" s="82"/>
    </row>
    <row r="14" spans="1:5" x14ac:dyDescent="0.25">
      <c r="A14" s="101" t="s">
        <v>132</v>
      </c>
      <c r="B14" s="102"/>
      <c r="C14" s="93">
        <v>693</v>
      </c>
      <c r="D14" s="93">
        <v>534</v>
      </c>
      <c r="E14" s="82"/>
    </row>
    <row r="15" spans="1:5" x14ac:dyDescent="0.25">
      <c r="A15" s="103"/>
      <c r="B15" s="44"/>
      <c r="C15" s="2"/>
      <c r="D15" s="2"/>
      <c r="E15" s="2"/>
    </row>
  </sheetData>
  <mergeCells count="12">
    <mergeCell ref="A12:A13"/>
    <mergeCell ref="A14:A15"/>
    <mergeCell ref="A2:B3"/>
    <mergeCell ref="D2:D3"/>
    <mergeCell ref="E2:E3"/>
    <mergeCell ref="A4:A11"/>
    <mergeCell ref="B4:B6"/>
    <mergeCell ref="C4:C6"/>
    <mergeCell ref="D4:D6"/>
    <mergeCell ref="B7:B9"/>
    <mergeCell ref="C7:C9"/>
    <mergeCell ref="D7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8" sqref="F8"/>
    </sheetView>
  </sheetViews>
  <sheetFormatPr baseColWidth="10" defaultRowHeight="15" x14ac:dyDescent="0.25"/>
  <cols>
    <col min="1" max="1" width="35.140625" style="16" customWidth="1"/>
    <col min="2" max="2" width="16.7109375" customWidth="1"/>
  </cols>
  <sheetData>
    <row r="1" spans="1:4" x14ac:dyDescent="0.25">
      <c r="A1" s="13" t="s">
        <v>134</v>
      </c>
      <c r="B1" s="2"/>
    </row>
    <row r="2" spans="1:4" ht="15.75" thickBot="1" x14ac:dyDescent="0.3">
      <c r="A2" s="39"/>
      <c r="B2" s="2"/>
    </row>
    <row r="3" spans="1:4" ht="15.75" thickBot="1" x14ac:dyDescent="0.3">
      <c r="A3" s="110" t="s">
        <v>135</v>
      </c>
      <c r="B3" s="111" t="s">
        <v>136</v>
      </c>
    </row>
    <row r="4" spans="1:4" ht="15.75" thickBot="1" x14ac:dyDescent="0.3">
      <c r="A4" s="41" t="s">
        <v>137</v>
      </c>
      <c r="B4" s="19">
        <v>171642</v>
      </c>
    </row>
    <row r="5" spans="1:4" ht="15.75" thickBot="1" x14ac:dyDescent="0.3">
      <c r="A5" s="41" t="s">
        <v>138</v>
      </c>
      <c r="B5" s="19">
        <v>12354</v>
      </c>
    </row>
    <row r="6" spans="1:4" ht="30.75" thickBot="1" x14ac:dyDescent="0.3">
      <c r="A6" s="41" t="s">
        <v>139</v>
      </c>
      <c r="B6" s="19">
        <v>1002</v>
      </c>
    </row>
    <row r="7" spans="1:4" ht="15.75" thickBot="1" x14ac:dyDescent="0.3">
      <c r="A7" s="41" t="s">
        <v>140</v>
      </c>
      <c r="B7" s="19">
        <v>10103</v>
      </c>
    </row>
    <row r="8" spans="1:4" ht="30.75" thickBot="1" x14ac:dyDescent="0.3">
      <c r="A8" s="41" t="s">
        <v>141</v>
      </c>
      <c r="B8" s="9" t="s">
        <v>142</v>
      </c>
    </row>
    <row r="9" spans="1:4" ht="45.75" thickBot="1" x14ac:dyDescent="0.3">
      <c r="A9" s="41" t="s">
        <v>143</v>
      </c>
      <c r="B9" s="19">
        <v>10911</v>
      </c>
      <c r="D9" s="31"/>
    </row>
    <row r="10" spans="1:4" ht="15.75" thickBot="1" x14ac:dyDescent="0.3">
      <c r="A10" s="41" t="s">
        <v>144</v>
      </c>
      <c r="B10" s="19">
        <v>206012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E19" sqref="E19"/>
    </sheetView>
  </sheetViews>
  <sheetFormatPr baseColWidth="10" defaultRowHeight="15" x14ac:dyDescent="0.25"/>
  <cols>
    <col min="1" max="1" width="25.140625" style="16" customWidth="1"/>
  </cols>
  <sheetData>
    <row r="1" spans="1:2" x14ac:dyDescent="0.25">
      <c r="A1" s="13" t="s">
        <v>145</v>
      </c>
      <c r="B1" s="2"/>
    </row>
    <row r="2" spans="1:2" ht="15.75" thickBot="1" x14ac:dyDescent="0.3">
      <c r="A2" s="13"/>
      <c r="B2" s="2"/>
    </row>
    <row r="3" spans="1:2" ht="30.75" thickBot="1" x14ac:dyDescent="0.3">
      <c r="A3" s="114" t="s">
        <v>146</v>
      </c>
      <c r="B3" s="117" t="s">
        <v>147</v>
      </c>
    </row>
    <row r="4" spans="1:2" ht="15.75" thickBot="1" x14ac:dyDescent="0.3">
      <c r="A4" s="99" t="s">
        <v>148</v>
      </c>
      <c r="B4" s="68">
        <v>36</v>
      </c>
    </row>
    <row r="5" spans="1:2" ht="15.75" thickBot="1" x14ac:dyDescent="0.3">
      <c r="A5" s="99" t="s">
        <v>149</v>
      </c>
      <c r="B5" s="68">
        <v>1</v>
      </c>
    </row>
    <row r="6" spans="1:2" ht="15.75" thickBot="1" x14ac:dyDescent="0.3">
      <c r="A6" s="99" t="s">
        <v>150</v>
      </c>
      <c r="B6" s="68">
        <v>3</v>
      </c>
    </row>
    <row r="7" spans="1:2" ht="15.75" thickBot="1" x14ac:dyDescent="0.3">
      <c r="A7" s="99" t="s">
        <v>151</v>
      </c>
      <c r="B7" s="68">
        <v>194</v>
      </c>
    </row>
    <row r="8" spans="1:2" ht="15.75" thickBot="1" x14ac:dyDescent="0.3">
      <c r="A8" s="99" t="s">
        <v>152</v>
      </c>
      <c r="B8" s="68">
        <v>3</v>
      </c>
    </row>
    <row r="9" spans="1:2" ht="30.75" thickBot="1" x14ac:dyDescent="0.3">
      <c r="A9" s="99" t="s">
        <v>153</v>
      </c>
      <c r="B9" s="68">
        <v>1</v>
      </c>
    </row>
    <row r="10" spans="1:2" ht="15.75" thickBot="1" x14ac:dyDescent="0.3">
      <c r="A10" s="99" t="s">
        <v>154</v>
      </c>
      <c r="B10" s="68">
        <v>1</v>
      </c>
    </row>
    <row r="11" spans="1:2" ht="15.75" thickBot="1" x14ac:dyDescent="0.3">
      <c r="A11" s="99" t="s">
        <v>155</v>
      </c>
      <c r="B11" s="68">
        <v>6</v>
      </c>
    </row>
    <row r="12" spans="1:2" ht="15.75" thickBot="1" x14ac:dyDescent="0.3">
      <c r="A12" s="99" t="s">
        <v>156</v>
      </c>
      <c r="B12" s="68">
        <v>2</v>
      </c>
    </row>
    <row r="13" spans="1:2" ht="15.75" thickBot="1" x14ac:dyDescent="0.3">
      <c r="A13" s="99" t="s">
        <v>157</v>
      </c>
      <c r="B13" s="68">
        <v>16</v>
      </c>
    </row>
    <row r="14" spans="1:2" ht="30.75" thickBot="1" x14ac:dyDescent="0.3">
      <c r="A14" s="99" t="s">
        <v>158</v>
      </c>
      <c r="B14" s="68">
        <v>205</v>
      </c>
    </row>
    <row r="15" spans="1:2" ht="30.75" thickBot="1" x14ac:dyDescent="0.3">
      <c r="A15" s="99" t="s">
        <v>159</v>
      </c>
      <c r="B15" s="68">
        <v>5</v>
      </c>
    </row>
    <row r="16" spans="1:2" ht="30.75" thickBot="1" x14ac:dyDescent="0.3">
      <c r="A16" s="99" t="s">
        <v>160</v>
      </c>
      <c r="B16" s="68">
        <v>2</v>
      </c>
    </row>
    <row r="17" spans="1:2" ht="30.75" thickBot="1" x14ac:dyDescent="0.3">
      <c r="A17" s="99" t="s">
        <v>161</v>
      </c>
      <c r="B17" s="68">
        <v>1</v>
      </c>
    </row>
    <row r="18" spans="1:2" ht="15.75" thickBot="1" x14ac:dyDescent="0.3">
      <c r="A18" s="116" t="s">
        <v>162</v>
      </c>
      <c r="B18" s="113">
        <v>476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9" sqref="C19"/>
    </sheetView>
  </sheetViews>
  <sheetFormatPr baseColWidth="10" defaultRowHeight="15" x14ac:dyDescent="0.25"/>
  <cols>
    <col min="1" max="1" width="18.42578125" style="16" customWidth="1"/>
    <col min="2" max="2" width="22.42578125" style="16" customWidth="1"/>
    <col min="3" max="3" width="28.85546875" style="16" customWidth="1"/>
  </cols>
  <sheetData>
    <row r="1" spans="1:4" x14ac:dyDescent="0.25">
      <c r="A1" s="39" t="s">
        <v>163</v>
      </c>
      <c r="B1" s="44"/>
      <c r="C1" s="44"/>
      <c r="D1" s="2"/>
    </row>
    <row r="2" spans="1:4" x14ac:dyDescent="0.25">
      <c r="A2" s="120"/>
      <c r="B2" s="44"/>
      <c r="C2" s="44"/>
      <c r="D2" s="2"/>
    </row>
    <row r="3" spans="1:4" ht="15.75" thickBot="1" x14ac:dyDescent="0.3">
      <c r="A3" s="120"/>
      <c r="B3" s="44"/>
      <c r="C3" s="44"/>
      <c r="D3" s="2"/>
    </row>
    <row r="4" spans="1:4" ht="15.75" thickBot="1" x14ac:dyDescent="0.3">
      <c r="A4" s="114" t="s">
        <v>164</v>
      </c>
      <c r="B4" s="114" t="s">
        <v>165</v>
      </c>
      <c r="C4" s="114" t="s">
        <v>166</v>
      </c>
      <c r="D4" s="112" t="s">
        <v>106</v>
      </c>
    </row>
    <row r="5" spans="1:4" x14ac:dyDescent="0.25">
      <c r="A5" s="13" t="s">
        <v>178</v>
      </c>
      <c r="B5" s="121" t="s">
        <v>167</v>
      </c>
      <c r="C5" s="95" t="s">
        <v>168</v>
      </c>
      <c r="D5" s="88">
        <v>654.73</v>
      </c>
    </row>
    <row r="6" spans="1:4" ht="15.75" thickBot="1" x14ac:dyDescent="0.3">
      <c r="A6" s="115"/>
      <c r="B6" s="122"/>
      <c r="C6" s="98"/>
      <c r="D6" s="92"/>
    </row>
    <row r="7" spans="1:4" ht="30.75" thickBot="1" x14ac:dyDescent="0.3">
      <c r="A7" s="115"/>
      <c r="B7" s="115"/>
      <c r="C7" s="99" t="s">
        <v>169</v>
      </c>
      <c r="D7" s="118">
        <v>4563.78</v>
      </c>
    </row>
    <row r="8" spans="1:4" ht="30.75" thickBot="1" x14ac:dyDescent="0.3">
      <c r="A8" s="115"/>
      <c r="B8" s="115"/>
      <c r="C8" s="99" t="s">
        <v>170</v>
      </c>
      <c r="D8" s="118">
        <v>1179.67</v>
      </c>
    </row>
    <row r="9" spans="1:4" ht="45.75" thickBot="1" x14ac:dyDescent="0.3">
      <c r="A9" s="115"/>
      <c r="B9" s="115"/>
      <c r="C9" s="99" t="s">
        <v>171</v>
      </c>
      <c r="D9" s="118">
        <v>2879.8</v>
      </c>
    </row>
    <row r="10" spans="1:4" ht="45.75" thickBot="1" x14ac:dyDescent="0.3">
      <c r="A10" s="115"/>
      <c r="B10" s="123" t="s">
        <v>172</v>
      </c>
      <c r="C10" s="99" t="s">
        <v>173</v>
      </c>
      <c r="D10" s="118">
        <v>1745.16</v>
      </c>
    </row>
    <row r="11" spans="1:4" ht="45.75" thickBot="1" x14ac:dyDescent="0.3">
      <c r="A11" s="115"/>
      <c r="B11" s="123" t="s">
        <v>174</v>
      </c>
      <c r="C11" s="99" t="s">
        <v>175</v>
      </c>
      <c r="D11" s="118">
        <v>12317.8</v>
      </c>
    </row>
    <row r="12" spans="1:4" ht="45.75" thickBot="1" x14ac:dyDescent="0.3">
      <c r="A12" s="115"/>
      <c r="B12" s="123" t="s">
        <v>176</v>
      </c>
      <c r="C12" s="99" t="s">
        <v>177</v>
      </c>
      <c r="D12" s="118">
        <v>1100</v>
      </c>
    </row>
    <row r="13" spans="1:4" ht="15.75" thickBot="1" x14ac:dyDescent="0.3">
      <c r="A13" s="116" t="s">
        <v>162</v>
      </c>
      <c r="B13" s="124"/>
      <c r="C13" s="124"/>
      <c r="D13" s="119">
        <v>24440.94</v>
      </c>
    </row>
    <row r="14" spans="1:4" x14ac:dyDescent="0.25">
      <c r="A14" s="120"/>
      <c r="B14" s="44"/>
      <c r="C14" s="44"/>
      <c r="D14" s="2"/>
    </row>
  </sheetData>
  <mergeCells count="3">
    <mergeCell ref="B5:B6"/>
    <mergeCell ref="C5:C6"/>
    <mergeCell ref="D5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Portada 2</vt:lpstr>
      <vt:lpstr>Actividad Quirúrgica</vt:lpstr>
      <vt:lpstr>LEQ último cuatrimestre 21</vt:lpstr>
      <vt:lpstr>Grupo 7 Vacuna COVID-19</vt:lpstr>
      <vt:lpstr>Cobertura Personal Sanitario</vt:lpstr>
      <vt:lpstr>Dosis en P. Sanitario</vt:lpstr>
      <vt:lpstr>Inasistencias</vt:lpstr>
      <vt:lpstr>Vacunación Poblacional</vt:lpstr>
      <vt:lpstr>Pacientes riesgo</vt:lpstr>
      <vt:lpstr>Test Antígenos</vt:lpstr>
      <vt:lpstr>Antígenos en Urgencias</vt:lpstr>
      <vt:lpstr>Ag en Punto Diagnóstico</vt:lpstr>
      <vt:lpstr>COVID-19 y SPRL</vt:lpstr>
      <vt:lpstr>COVID-19 en Profesionales</vt:lpstr>
      <vt:lpstr>Actividad Diagnóstica</vt:lpstr>
      <vt:lpstr>Filomena y RRHH</vt:lpstr>
      <vt:lpstr>Filomena. Otras actuaciones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2022-06-29T10:23:36Z</dcterms:created>
  <dcterms:modified xsi:type="dcterms:W3CDTF">2022-11-10T11:40:40Z</dcterms:modified>
  <cp:category/>
  <cp:contentStatus/>
</cp:coreProperties>
</file>